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BINH VIP\CONG VIEC\Nam 2024\Nhà ở xã hội\Cty Ân Phú\Thong báo mở bán lần 1 4-2024\"/>
    </mc:Choice>
  </mc:AlternateContent>
  <xr:revisionPtr revIDLastSave="0" documentId="13_ncr:1_{7280D850-E435-4CED-9C9E-1F91078794C2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KEM THEO VC" sheetId="1" r:id="rId1"/>
  </sheets>
  <definedNames>
    <definedName name="____a1" hidden="1">{"'Sheet1'!$L$16"}</definedName>
    <definedName name="____h1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hu7" hidden="1">{"'Sheet1'!$L$16"}</definedName>
    <definedName name="____T10" hidden="1">{"'Sheet1'!$L$16"}</definedName>
    <definedName name="___a1" hidden="1">{"'Sheet1'!$L$16"}</definedName>
    <definedName name="___h1" hidden="1">{"'Sheet1'!$L$16"}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hu7" hidden="1">{"'Sheet1'!$L$16"}</definedName>
    <definedName name="___T10" hidden="1">{"'Sheet1'!$L$16"}</definedName>
    <definedName name="__a1" hidden="1">{"'Sheet1'!$L$16"}</definedName>
    <definedName name="__h1" hidden="1">{"'Sheet1'!$L$16"}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7" hidden="1">{"'Sheet1'!$L$16"}</definedName>
    <definedName name="__T10" hidden="1">{"'Sheet1'!$L$16"}</definedName>
    <definedName name="_a1" hidden="1">{"'Sheet1'!$L$16"}</definedName>
    <definedName name="_Builtin155" hidden="1">#N/A</definedName>
    <definedName name="_Fill" localSheetId="0" hidden="1">#REF!</definedName>
    <definedName name="_Fill" hidden="1">#REF!</definedName>
    <definedName name="_h1" hidden="1">{"'Sheet1'!$L$16"}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7" hidden="1">{"'Sheet1'!$L$16"}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10" hidden="1">{"'Sheet1'!$L$16"}</definedName>
    <definedName name="afasfsagfas" hidden="1">{#N/A,#N/A,FALSE,"Chi tiÆt"}</definedName>
    <definedName name="anscount" hidden="1">7</definedName>
    <definedName name="Antoan" hidden="1">{"'Sheet1'!$L$16"}</definedName>
    <definedName name="asf" hidden="1">{"'Sheet1'!$L$16"}</definedName>
    <definedName name="CTCT1" hidden="1">{"'Sheet1'!$L$16"}</definedName>
    <definedName name="cung" hidden="1">{"'Sheet1'!$L$16"}</definedName>
    <definedName name="dfh" hidden="1">{"'Sheet1'!$L$16"}</definedName>
    <definedName name="dfsfsd" hidden="1">{"'Sheet1'!$L$16"}</definedName>
    <definedName name="fáaafafaf" hidden="1">{"'Sheet1'!$L$16"}</definedName>
    <definedName name="fasfaga" hidden="1">{"'Sheet1'!$L$16"}</definedName>
    <definedName name="fdsfsdfd" hidden="1">{"'Sheet1'!$L$16"}</definedName>
    <definedName name="fffffffffffffff" hidden="1">{"'Sheet1'!$L$16"}</definedName>
    <definedName name="gdfgdfgdf" hidden="1">{"'Sheet1'!$L$16"}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i" hidden="1">{"'Sheet1'!$L$16"}</definedName>
    <definedName name="huy" hidden="1">{"'Sheet1'!$L$16"}</definedName>
    <definedName name="khongtruotgia" hidden="1">{"'Sheet1'!$L$16"}</definedName>
    <definedName name="kpkg" hidden="1">{#N/A,#N/A,FALSE,"Chi tiÆt"}</definedName>
    <definedName name="limcount" hidden="1">5</definedName>
    <definedName name="_xlnm.Print_Area" localSheetId="0">'KEM THEO VC'!$A$1:$G$111</definedName>
    <definedName name="_xlnm.Print_Titles" localSheetId="0">'KEM THEO VC'!$3:$3</definedName>
    <definedName name="q" hidden="1">{"'Sheet1'!$L$16"}</definedName>
    <definedName name="Ranhxay" hidden="1">{"'Sheet1'!$L$16"}</definedName>
    <definedName name="sdfsdfsd" hidden="1">{"'Sheet1'!$L$16"}</definedName>
    <definedName name="sencount" hidden="1">5</definedName>
    <definedName name="SS" hidden="1">{"'Sheet1'!$L$16"}</definedName>
    <definedName name="tha" hidden="1">{"'Sheet1'!$L$16"}</definedName>
    <definedName name="thang10" hidden="1">{"'Sheet1'!$L$16"}</definedName>
    <definedName name="THANH" hidden="1">{"'Sheet1'!$L$16"}</definedName>
    <definedName name="tuan03" hidden="1">{"'Sheet1'!$L$16"}</definedName>
    <definedName name="wrn.chi._.tiÆt." hidden="1">{#N/A,#N/A,FALSE,"Chi tiÆt"}</definedName>
    <definedName name="ZXzX" hidden="1">{"'Sheet1'!$L$16"}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D8" i="1"/>
  <c r="D7" i="1"/>
  <c r="G6" i="1"/>
  <c r="D6" i="1"/>
</calcChain>
</file>

<file path=xl/sharedStrings.xml><?xml version="1.0" encoding="utf-8"?>
<sst xmlns="http://schemas.openxmlformats.org/spreadsheetml/2006/main" count="232" uniqueCount="208">
  <si>
    <t>STT</t>
  </si>
  <si>
    <t>Ký hiệu căn hộ</t>
  </si>
  <si>
    <r>
      <t>Diện tích căn hộ (m</t>
    </r>
    <r>
      <rPr>
        <b/>
        <vertAlign val="superscript"/>
        <sz val="13"/>
        <rFont val="Times New Roman"/>
        <family val="1"/>
      </rPr>
      <t>2</t>
    </r>
    <r>
      <rPr>
        <b/>
        <sz val="13"/>
        <rFont val="Times New Roman"/>
        <family val="1"/>
      </rPr>
      <t>)</t>
    </r>
  </si>
  <si>
    <t>Tầng</t>
  </si>
  <si>
    <t>Hệ số 
tầng</t>
  </si>
  <si>
    <t>I</t>
  </si>
  <si>
    <t>Căn hộ 01 phòng ngủ 02 giường</t>
  </si>
  <si>
    <t>1.1</t>
  </si>
  <si>
    <t>A1-1.101</t>
  </si>
  <si>
    <t>1.2</t>
  </si>
  <si>
    <t>A1-1.102</t>
  </si>
  <si>
    <t>1.3</t>
  </si>
  <si>
    <t>A1-1.103</t>
  </si>
  <si>
    <t>1.4</t>
  </si>
  <si>
    <t>A1-1.104</t>
  </si>
  <si>
    <t>1.5</t>
  </si>
  <si>
    <t>A1-1.201</t>
  </si>
  <si>
    <t>1,05</t>
  </si>
  <si>
    <t>1.6</t>
  </si>
  <si>
    <t>A1-1.202</t>
  </si>
  <si>
    <t>1.7</t>
  </si>
  <si>
    <t>A1-1.203</t>
  </si>
  <si>
    <t>1.8</t>
  </si>
  <si>
    <t>A1-1.204</t>
  </si>
  <si>
    <t>1.9</t>
  </si>
  <si>
    <t>A1-1.205</t>
  </si>
  <si>
    <t>1.10</t>
  </si>
  <si>
    <t>A1-1.206</t>
  </si>
  <si>
    <t>1.11</t>
  </si>
  <si>
    <t>A1-1.207</t>
  </si>
  <si>
    <t>1.12</t>
  </si>
  <si>
    <t>A1-1.301</t>
  </si>
  <si>
    <t>1,00</t>
  </si>
  <si>
    <t>1.13</t>
  </si>
  <si>
    <t>A1-1.302</t>
  </si>
  <si>
    <t>1.14</t>
  </si>
  <si>
    <t>A1-1.303</t>
  </si>
  <si>
    <t>1.15</t>
  </si>
  <si>
    <t>A1-1.304</t>
  </si>
  <si>
    <t>1.16</t>
  </si>
  <si>
    <t>A1-1.305</t>
  </si>
  <si>
    <t>1.17</t>
  </si>
  <si>
    <t>A1-1.306</t>
  </si>
  <si>
    <t>1.18</t>
  </si>
  <si>
    <t>A1-1.307</t>
  </si>
  <si>
    <t>II</t>
  </si>
  <si>
    <t>Căn hộ 02 phòng ngủ</t>
  </si>
  <si>
    <t>A1-1.105</t>
  </si>
  <si>
    <t>A1-1.106</t>
  </si>
  <si>
    <t>A1-1.107</t>
  </si>
  <si>
    <t>A1-1.108</t>
  </si>
  <si>
    <t>A1-1.208</t>
  </si>
  <si>
    <t>A1-1.209</t>
  </si>
  <si>
    <t>A1-1.210</t>
  </si>
  <si>
    <t>A1-1.211</t>
  </si>
  <si>
    <t>A1-1.308</t>
  </si>
  <si>
    <t>A1-1.309</t>
  </si>
  <si>
    <t>A1-1.310</t>
  </si>
  <si>
    <t>A1-1.311</t>
  </si>
  <si>
    <t>2.1</t>
  </si>
  <si>
    <t>A1-2.105</t>
  </si>
  <si>
    <t>2.2</t>
  </si>
  <si>
    <t>A1-2.106</t>
  </si>
  <si>
    <t>2.3</t>
  </si>
  <si>
    <t>A1-2.107</t>
  </si>
  <si>
    <t>2.4</t>
  </si>
  <si>
    <t>A1-2.108</t>
  </si>
  <si>
    <t>2.5</t>
  </si>
  <si>
    <t>A1-2.208</t>
  </si>
  <si>
    <t>2.6</t>
  </si>
  <si>
    <t>A1-2.209</t>
  </si>
  <si>
    <t>2.7</t>
  </si>
  <si>
    <t>A1-2.210</t>
  </si>
  <si>
    <t>2.8</t>
  </si>
  <si>
    <t>A1-2.211</t>
  </si>
  <si>
    <t>2.9</t>
  </si>
  <si>
    <t>A1-2.308</t>
  </si>
  <si>
    <t>2.10</t>
  </si>
  <si>
    <t>A1-2.309</t>
  </si>
  <si>
    <t>2.11</t>
  </si>
  <si>
    <t>A1-2.310</t>
  </si>
  <si>
    <t>2.12</t>
  </si>
  <si>
    <t>A1-2.311</t>
  </si>
  <si>
    <t>3.1</t>
  </si>
  <si>
    <t>B1-1.101</t>
  </si>
  <si>
    <t>3.2</t>
  </si>
  <si>
    <t>B1-1.102</t>
  </si>
  <si>
    <t>3.3</t>
  </si>
  <si>
    <t>B1-1.103</t>
  </si>
  <si>
    <t>3.4</t>
  </si>
  <si>
    <t>B1-1.104</t>
  </si>
  <si>
    <t>3.5</t>
  </si>
  <si>
    <t>B1-1.106</t>
  </si>
  <si>
    <t>3.6</t>
  </si>
  <si>
    <t>B1-1.107</t>
  </si>
  <si>
    <t>3.7</t>
  </si>
  <si>
    <t>B1-1.205</t>
  </si>
  <si>
    <t>3.8</t>
  </si>
  <si>
    <t>B1-1.206</t>
  </si>
  <si>
    <t>3.9</t>
  </si>
  <si>
    <t>B1-1.207</t>
  </si>
  <si>
    <t>3.10</t>
  </si>
  <si>
    <t>B1-1.208</t>
  </si>
  <si>
    <t>3.11</t>
  </si>
  <si>
    <t>B1-1.210</t>
  </si>
  <si>
    <t>3.12</t>
  </si>
  <si>
    <t>B1-1.211</t>
  </si>
  <si>
    <t>3.13</t>
  </si>
  <si>
    <t>B1-1.305</t>
  </si>
  <si>
    <t>3.14</t>
  </si>
  <si>
    <t>B1-1.306</t>
  </si>
  <si>
    <t>3.15</t>
  </si>
  <si>
    <t>B1-1.307</t>
  </si>
  <si>
    <t>3.16</t>
  </si>
  <si>
    <t>B1-1.308</t>
  </si>
  <si>
    <t>3.17</t>
  </si>
  <si>
    <t>B1-1.310</t>
  </si>
  <si>
    <t>3.18</t>
  </si>
  <si>
    <t>B1-1.311</t>
  </si>
  <si>
    <t>4.1</t>
  </si>
  <si>
    <t>B1-2.101</t>
  </si>
  <si>
    <t>4.2</t>
  </si>
  <si>
    <t>B1-2.102</t>
  </si>
  <si>
    <t>4.3</t>
  </si>
  <si>
    <t>B1-2.103</t>
  </si>
  <si>
    <t>4.4</t>
  </si>
  <si>
    <t>B1-2.104</t>
  </si>
  <si>
    <t>4.5</t>
  </si>
  <si>
    <t>B1-2.106</t>
  </si>
  <si>
    <t>4.6</t>
  </si>
  <si>
    <t>B1-2.107</t>
  </si>
  <si>
    <t>4.7</t>
  </si>
  <si>
    <t>B1-2.205</t>
  </si>
  <si>
    <t>4.8</t>
  </si>
  <si>
    <t>B1-2.206</t>
  </si>
  <si>
    <t>4.9</t>
  </si>
  <si>
    <t>B1-2.207</t>
  </si>
  <si>
    <t>4.10</t>
  </si>
  <si>
    <t>B1-2.208</t>
  </si>
  <si>
    <t>4.11</t>
  </si>
  <si>
    <t>B1-2.210</t>
  </si>
  <si>
    <t>4.12</t>
  </si>
  <si>
    <t>B1-2.211</t>
  </si>
  <si>
    <t>4.13</t>
  </si>
  <si>
    <t>B1-2.305</t>
  </si>
  <si>
    <t>4.14</t>
  </si>
  <si>
    <t>B1-2.306</t>
  </si>
  <si>
    <t>4.15</t>
  </si>
  <si>
    <t>B1-2.307</t>
  </si>
  <si>
    <t>4.16</t>
  </si>
  <si>
    <t>B1-2.308</t>
  </si>
  <si>
    <t>4.17</t>
  </si>
  <si>
    <t>B1-2.310</t>
  </si>
  <si>
    <t>4.18</t>
  </si>
  <si>
    <t>B1-2.311</t>
  </si>
  <si>
    <t>5.1</t>
  </si>
  <si>
    <t>B2.101</t>
  </si>
  <si>
    <t>5.2</t>
  </si>
  <si>
    <t>B2.102</t>
  </si>
  <si>
    <t>5.3</t>
  </si>
  <si>
    <t>B2.103</t>
  </si>
  <si>
    <t>5.4</t>
  </si>
  <si>
    <t>B2.104</t>
  </si>
  <si>
    <t>5.5</t>
  </si>
  <si>
    <t>B2.105</t>
  </si>
  <si>
    <t>5.6</t>
  </si>
  <si>
    <t>B2.106</t>
  </si>
  <si>
    <t>5.7</t>
  </si>
  <si>
    <t>B2.205</t>
  </si>
  <si>
    <t>5.8</t>
  </si>
  <si>
    <t>B2.206</t>
  </si>
  <si>
    <t>5.9</t>
  </si>
  <si>
    <t>B2.207</t>
  </si>
  <si>
    <t>5.10</t>
  </si>
  <si>
    <t>B2.208</t>
  </si>
  <si>
    <t>5.11</t>
  </si>
  <si>
    <t>B2.209</t>
  </si>
  <si>
    <t>5.12</t>
  </si>
  <si>
    <t>B2.210</t>
  </si>
  <si>
    <t>5.13</t>
  </si>
  <si>
    <t>B2.211</t>
  </si>
  <si>
    <t>5.14</t>
  </si>
  <si>
    <t>B2.212</t>
  </si>
  <si>
    <t>5.15</t>
  </si>
  <si>
    <t>B2.305</t>
  </si>
  <si>
    <t>5.16</t>
  </si>
  <si>
    <t>B2.306</t>
  </si>
  <si>
    <t>5.17</t>
  </si>
  <si>
    <t>B2.307</t>
  </si>
  <si>
    <t>5.18</t>
  </si>
  <si>
    <t>B2.308</t>
  </si>
  <si>
    <t>5.19</t>
  </si>
  <si>
    <t>B2.309</t>
  </si>
  <si>
    <t>5.20</t>
  </si>
  <si>
    <t>B2.310</t>
  </si>
  <si>
    <t>5.21</t>
  </si>
  <si>
    <t>B2.311</t>
  </si>
  <si>
    <t>5.22</t>
  </si>
  <si>
    <t>B2.312</t>
  </si>
  <si>
    <t>(Kèm theo Thông báo số       /TB-SXD ngày      tháng 4 năm 2024 của Sở Xây dựng)</t>
  </si>
  <si>
    <t>Danh sách các căn hộ  nhà ở xã hội mở bán thuộc dự án Khu dân cư Hà Huy tập, phường Tân An, thành phố Buôn Ma Thuột (đợt 1)</t>
  </si>
  <si>
    <t>Khối A1-1 (XH-01)</t>
  </si>
  <si>
    <t>Khối A1-2 (XH-01)</t>
  </si>
  <si>
    <t>Khối B1-1 (XH-02)</t>
  </si>
  <si>
    <t>Khối B1-2 (XH-02)</t>
  </si>
  <si>
    <t>Khối B2 (XH-02)</t>
  </si>
  <si>
    <r>
      <t>Đơn giá tạm tính
(đồng/m</t>
    </r>
    <r>
      <rPr>
        <b/>
        <vertAlign val="superscript"/>
        <sz val="13"/>
        <rFont val="Times New Roman"/>
        <family val="1"/>
      </rPr>
      <t>2</t>
    </r>
    <r>
      <rPr>
        <b/>
        <sz val="13"/>
        <rFont val="Times New Roman"/>
        <family val="1"/>
      </rPr>
      <t>)</t>
    </r>
  </si>
  <si>
    <t>Thành tiền
(tạm tính)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</si>
</sst>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0\ _₫_-;\-* #,##0.00\ _₫_-;_-* &quot;-&quot;??\ _₫_-;_-@_-"/>
  </numFmts>
  <fonts count="10" x14ac:knownFonts="1">
    <font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3"/>
      <name val="Times New Roman"/>
      <family val="1"/>
    </font>
    <font>
      <b/>
      <vertAlign val="superscript"/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0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2" xfId="0" applyFont="1" applyFill="1" applyBorder="1" applyAlignment="1">
      <alignment horizontal="justify" vertical="center"/>
    </xf>
    <xf numFmtId="3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right" vertical="center" wrapText="1"/>
    </xf>
    <xf numFmtId="3" fontId="7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11"/>
  <sheetViews>
    <sheetView tabSelected="1" topLeftCell="A97" zoomScale="85" zoomScaleNormal="85" workbookViewId="0">
      <selection activeCell="I87" sqref="I87"/>
    </sheetView>
  </sheetViews>
  <sheetFormatPr defaultColWidth="9" defaultRowHeight="15.75" x14ac:dyDescent="0.25"/>
  <cols>
    <col min="1" max="1" width="6.25" style="1" customWidth="1"/>
    <col min="2" max="2" width="23.375" style="4" customWidth="1"/>
    <col min="3" max="3" width="12.625" style="1" customWidth="1"/>
    <col min="4" max="4" width="10.25" style="1" customWidth="1"/>
    <col min="5" max="5" width="10.75" style="1" customWidth="1"/>
    <col min="6" max="6" width="12.125" style="28" customWidth="1"/>
    <col min="7" max="7" width="16.125" style="28" customWidth="1"/>
    <col min="8" max="11" width="9" style="4"/>
    <col min="12" max="12" width="15.375" style="4" customWidth="1"/>
    <col min="13" max="18" width="6.25" style="4" customWidth="1"/>
    <col min="19" max="20" width="9" style="4"/>
    <col min="21" max="21" width="24.625" style="4" bestFit="1" customWidth="1"/>
    <col min="22" max="16384" width="9" style="4"/>
  </cols>
  <sheetData>
    <row r="1" spans="1:23" ht="47.25" customHeight="1" x14ac:dyDescent="0.25">
      <c r="A1" s="29" t="s">
        <v>200</v>
      </c>
      <c r="B1" s="29"/>
      <c r="C1" s="29"/>
      <c r="D1" s="29"/>
      <c r="E1" s="29"/>
      <c r="F1" s="29"/>
      <c r="G1" s="29"/>
      <c r="H1" s="1"/>
      <c r="I1" s="1"/>
      <c r="J1" s="1"/>
      <c r="K1" s="1"/>
      <c r="L1" s="2"/>
      <c r="M1" s="3"/>
      <c r="N1" s="3"/>
      <c r="O1" s="3"/>
      <c r="P1" s="3"/>
      <c r="Q1" s="3"/>
      <c r="R1" s="2"/>
      <c r="U1" s="5"/>
      <c r="V1" s="6"/>
      <c r="W1" s="6"/>
    </row>
    <row r="2" spans="1:23" ht="20.25" customHeight="1" x14ac:dyDescent="0.25">
      <c r="A2" s="30" t="s">
        <v>199</v>
      </c>
      <c r="B2" s="30"/>
      <c r="C2" s="30"/>
      <c r="D2" s="30"/>
      <c r="E2" s="30"/>
      <c r="F2" s="30"/>
      <c r="G2" s="30"/>
      <c r="H2" s="1"/>
      <c r="L2" s="2"/>
      <c r="M2" s="3"/>
      <c r="N2" s="3"/>
      <c r="O2" s="3"/>
      <c r="P2" s="3"/>
      <c r="Q2" s="3"/>
      <c r="R2" s="2"/>
      <c r="U2" s="5"/>
      <c r="V2" s="6"/>
      <c r="W2" s="6"/>
    </row>
    <row r="3" spans="1:23" s="6" customFormat="1" ht="52.5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8" t="s">
        <v>206</v>
      </c>
      <c r="G3" s="8" t="s">
        <v>207</v>
      </c>
      <c r="V3" s="9"/>
      <c r="W3" s="9"/>
    </row>
    <row r="4" spans="1:23" s="6" customFormat="1" ht="16.5" x14ac:dyDescent="0.25">
      <c r="A4" s="7" t="s">
        <v>5</v>
      </c>
      <c r="B4" s="31" t="s">
        <v>6</v>
      </c>
      <c r="C4" s="31"/>
      <c r="D4" s="31"/>
      <c r="E4" s="31"/>
      <c r="F4" s="31"/>
      <c r="G4" s="31"/>
      <c r="V4" s="9"/>
      <c r="W4" s="9"/>
    </row>
    <row r="5" spans="1:23" s="6" customFormat="1" ht="19.5" customHeight="1" x14ac:dyDescent="0.25">
      <c r="A5" s="7">
        <v>1</v>
      </c>
      <c r="B5" s="10" t="s">
        <v>201</v>
      </c>
      <c r="C5" s="7"/>
      <c r="D5" s="7"/>
      <c r="E5" s="7"/>
      <c r="F5" s="8"/>
      <c r="G5" s="11"/>
      <c r="V5" s="9"/>
      <c r="W5" s="9"/>
    </row>
    <row r="6" spans="1:23" s="9" customFormat="1" ht="16.5" x14ac:dyDescent="0.25">
      <c r="A6" s="12" t="s">
        <v>7</v>
      </c>
      <c r="B6" s="13" t="s">
        <v>8</v>
      </c>
      <c r="C6" s="14">
        <v>50</v>
      </c>
      <c r="D6" s="15" t="str">
        <f t="shared" ref="D6:D23" si="0">IF(MID(B6,6,1)="1","Tầng 1",IF(MID(B6,6,1)="2","Tầng 2","Tầng 3"))</f>
        <v>Tầng 1</v>
      </c>
      <c r="E6" s="16">
        <v>1.1499999999999999</v>
      </c>
      <c r="F6" s="17">
        <v>12500000</v>
      </c>
      <c r="G6" s="18">
        <f>E6*F6*C6</f>
        <v>718749999.99999988</v>
      </c>
    </row>
    <row r="7" spans="1:23" ht="16.5" x14ac:dyDescent="0.25">
      <c r="A7" s="12" t="s">
        <v>9</v>
      </c>
      <c r="B7" s="13" t="s">
        <v>10</v>
      </c>
      <c r="C7" s="14">
        <v>50</v>
      </c>
      <c r="D7" s="15" t="str">
        <f t="shared" si="0"/>
        <v>Tầng 1</v>
      </c>
      <c r="E7" s="16">
        <v>1.1499999999999999</v>
      </c>
      <c r="F7" s="17">
        <v>12500000</v>
      </c>
      <c r="G7" s="18">
        <f t="shared" ref="G7:G8" si="1">E7*F7*C7</f>
        <v>718749999.99999988</v>
      </c>
    </row>
    <row r="8" spans="1:23" ht="16.5" x14ac:dyDescent="0.25">
      <c r="A8" s="12" t="s">
        <v>11</v>
      </c>
      <c r="B8" s="13" t="s">
        <v>12</v>
      </c>
      <c r="C8" s="14">
        <v>50</v>
      </c>
      <c r="D8" s="15" t="str">
        <f t="shared" si="0"/>
        <v>Tầng 1</v>
      </c>
      <c r="E8" s="16">
        <v>1.1499999999999999</v>
      </c>
      <c r="F8" s="17">
        <v>12500000</v>
      </c>
      <c r="G8" s="18">
        <f t="shared" si="1"/>
        <v>718749999.99999988</v>
      </c>
      <c r="I8" s="19"/>
      <c r="J8" s="19"/>
      <c r="K8" s="19"/>
      <c r="L8" s="19"/>
      <c r="M8" s="19"/>
      <c r="N8" s="20"/>
      <c r="O8" s="2"/>
    </row>
    <row r="9" spans="1:23" ht="16.5" x14ac:dyDescent="0.25">
      <c r="A9" s="12" t="s">
        <v>13</v>
      </c>
      <c r="B9" s="13" t="s">
        <v>14</v>
      </c>
      <c r="C9" s="14">
        <v>50</v>
      </c>
      <c r="D9" s="15" t="str">
        <f t="shared" si="0"/>
        <v>Tầng 1</v>
      </c>
      <c r="E9" s="16">
        <v>1.1499999999999999</v>
      </c>
      <c r="F9" s="17">
        <v>12500000</v>
      </c>
      <c r="G9" s="18">
        <f t="shared" ref="G7:G23" si="2">E9*F9*C9</f>
        <v>718749999.99999988</v>
      </c>
      <c r="I9" s="19"/>
      <c r="J9" s="21"/>
      <c r="K9" s="19"/>
      <c r="L9" s="19"/>
      <c r="M9" s="19"/>
      <c r="N9" s="22"/>
      <c r="O9" s="2"/>
    </row>
    <row r="10" spans="1:23" ht="16.5" x14ac:dyDescent="0.25">
      <c r="A10" s="12" t="s">
        <v>15</v>
      </c>
      <c r="B10" s="13" t="s">
        <v>16</v>
      </c>
      <c r="C10" s="14">
        <v>50</v>
      </c>
      <c r="D10" s="15" t="str">
        <f t="shared" si="0"/>
        <v>Tầng 2</v>
      </c>
      <c r="E10" s="16">
        <v>1.05</v>
      </c>
      <c r="F10" s="17">
        <v>12500000</v>
      </c>
      <c r="G10" s="18">
        <f t="shared" si="2"/>
        <v>656250000</v>
      </c>
      <c r="I10" s="19"/>
      <c r="J10" s="23"/>
      <c r="K10" s="19"/>
      <c r="L10" s="19"/>
      <c r="M10" s="19"/>
      <c r="N10" s="20"/>
    </row>
    <row r="11" spans="1:23" ht="16.5" x14ac:dyDescent="0.25">
      <c r="A11" s="12" t="s">
        <v>18</v>
      </c>
      <c r="B11" s="13" t="s">
        <v>19</v>
      </c>
      <c r="C11" s="14">
        <v>50</v>
      </c>
      <c r="D11" s="15" t="str">
        <f t="shared" si="0"/>
        <v>Tầng 2</v>
      </c>
      <c r="E11" s="16" t="s">
        <v>17</v>
      </c>
      <c r="F11" s="17">
        <v>12500000</v>
      </c>
      <c r="G11" s="18">
        <f t="shared" si="2"/>
        <v>656250000</v>
      </c>
    </row>
    <row r="12" spans="1:23" ht="16.5" x14ac:dyDescent="0.25">
      <c r="A12" s="12" t="s">
        <v>20</v>
      </c>
      <c r="B12" s="13" t="s">
        <v>21</v>
      </c>
      <c r="C12" s="14">
        <v>50</v>
      </c>
      <c r="D12" s="15" t="str">
        <f t="shared" si="0"/>
        <v>Tầng 2</v>
      </c>
      <c r="E12" s="16" t="s">
        <v>17</v>
      </c>
      <c r="F12" s="17">
        <v>12500000</v>
      </c>
      <c r="G12" s="18">
        <f t="shared" si="2"/>
        <v>656250000</v>
      </c>
    </row>
    <row r="13" spans="1:23" ht="16.5" x14ac:dyDescent="0.25">
      <c r="A13" s="12" t="s">
        <v>22</v>
      </c>
      <c r="B13" s="13" t="s">
        <v>23</v>
      </c>
      <c r="C13" s="14">
        <v>50</v>
      </c>
      <c r="D13" s="15" t="str">
        <f t="shared" si="0"/>
        <v>Tầng 2</v>
      </c>
      <c r="E13" s="16" t="s">
        <v>17</v>
      </c>
      <c r="F13" s="17">
        <v>12500000</v>
      </c>
      <c r="G13" s="18">
        <f t="shared" si="2"/>
        <v>656250000</v>
      </c>
    </row>
    <row r="14" spans="1:23" ht="16.5" x14ac:dyDescent="0.25">
      <c r="A14" s="12" t="s">
        <v>24</v>
      </c>
      <c r="B14" s="13" t="s">
        <v>25</v>
      </c>
      <c r="C14" s="14">
        <v>50</v>
      </c>
      <c r="D14" s="15" t="str">
        <f t="shared" si="0"/>
        <v>Tầng 2</v>
      </c>
      <c r="E14" s="16" t="s">
        <v>17</v>
      </c>
      <c r="F14" s="17">
        <v>12500000</v>
      </c>
      <c r="G14" s="18">
        <f t="shared" si="2"/>
        <v>656250000</v>
      </c>
    </row>
    <row r="15" spans="1:23" ht="16.5" x14ac:dyDescent="0.25">
      <c r="A15" s="12" t="s">
        <v>26</v>
      </c>
      <c r="B15" s="13" t="s">
        <v>27</v>
      </c>
      <c r="C15" s="14">
        <v>50</v>
      </c>
      <c r="D15" s="15" t="str">
        <f t="shared" si="0"/>
        <v>Tầng 2</v>
      </c>
      <c r="E15" s="16" t="s">
        <v>17</v>
      </c>
      <c r="F15" s="17">
        <v>12500000</v>
      </c>
      <c r="G15" s="18">
        <f t="shared" si="2"/>
        <v>656250000</v>
      </c>
    </row>
    <row r="16" spans="1:23" ht="16.5" x14ac:dyDescent="0.25">
      <c r="A16" s="12" t="s">
        <v>28</v>
      </c>
      <c r="B16" s="13" t="s">
        <v>29</v>
      </c>
      <c r="C16" s="14">
        <v>50</v>
      </c>
      <c r="D16" s="15" t="str">
        <f t="shared" si="0"/>
        <v>Tầng 2</v>
      </c>
      <c r="E16" s="16" t="s">
        <v>17</v>
      </c>
      <c r="F16" s="17">
        <v>12500000</v>
      </c>
      <c r="G16" s="18">
        <f t="shared" si="2"/>
        <v>656250000</v>
      </c>
    </row>
    <row r="17" spans="1:23" ht="16.5" x14ac:dyDescent="0.25">
      <c r="A17" s="12" t="s">
        <v>30</v>
      </c>
      <c r="B17" s="13" t="s">
        <v>31</v>
      </c>
      <c r="C17" s="14">
        <v>50</v>
      </c>
      <c r="D17" s="15" t="str">
        <f t="shared" si="0"/>
        <v>Tầng 3</v>
      </c>
      <c r="E17" s="16" t="s">
        <v>32</v>
      </c>
      <c r="F17" s="17">
        <v>12500000</v>
      </c>
      <c r="G17" s="18">
        <f t="shared" si="2"/>
        <v>625000000</v>
      </c>
    </row>
    <row r="18" spans="1:23" ht="16.5" x14ac:dyDescent="0.25">
      <c r="A18" s="12" t="s">
        <v>33</v>
      </c>
      <c r="B18" s="13" t="s">
        <v>34</v>
      </c>
      <c r="C18" s="14">
        <v>50</v>
      </c>
      <c r="D18" s="15" t="str">
        <f t="shared" si="0"/>
        <v>Tầng 3</v>
      </c>
      <c r="E18" s="16" t="s">
        <v>32</v>
      </c>
      <c r="F18" s="17">
        <v>12500000</v>
      </c>
      <c r="G18" s="18">
        <f t="shared" si="2"/>
        <v>625000000</v>
      </c>
    </row>
    <row r="19" spans="1:23" ht="16.5" x14ac:dyDescent="0.25">
      <c r="A19" s="12" t="s">
        <v>35</v>
      </c>
      <c r="B19" s="13" t="s">
        <v>36</v>
      </c>
      <c r="C19" s="14">
        <v>50</v>
      </c>
      <c r="D19" s="15" t="str">
        <f t="shared" si="0"/>
        <v>Tầng 3</v>
      </c>
      <c r="E19" s="16" t="s">
        <v>32</v>
      </c>
      <c r="F19" s="17">
        <v>12500000</v>
      </c>
      <c r="G19" s="18">
        <f t="shared" si="2"/>
        <v>625000000</v>
      </c>
    </row>
    <row r="20" spans="1:23" ht="16.5" x14ac:dyDescent="0.25">
      <c r="A20" s="12" t="s">
        <v>37</v>
      </c>
      <c r="B20" s="13" t="s">
        <v>38</v>
      </c>
      <c r="C20" s="14">
        <v>50</v>
      </c>
      <c r="D20" s="15" t="str">
        <f t="shared" si="0"/>
        <v>Tầng 3</v>
      </c>
      <c r="E20" s="16" t="s">
        <v>32</v>
      </c>
      <c r="F20" s="17">
        <v>12500000</v>
      </c>
      <c r="G20" s="18">
        <f t="shared" si="2"/>
        <v>625000000</v>
      </c>
    </row>
    <row r="21" spans="1:23" ht="16.5" x14ac:dyDescent="0.25">
      <c r="A21" s="12" t="s">
        <v>39</v>
      </c>
      <c r="B21" s="13" t="s">
        <v>40</v>
      </c>
      <c r="C21" s="14">
        <v>50</v>
      </c>
      <c r="D21" s="15" t="str">
        <f t="shared" si="0"/>
        <v>Tầng 3</v>
      </c>
      <c r="E21" s="16" t="s">
        <v>32</v>
      </c>
      <c r="F21" s="17">
        <v>12500000</v>
      </c>
      <c r="G21" s="18">
        <f t="shared" si="2"/>
        <v>625000000</v>
      </c>
    </row>
    <row r="22" spans="1:23" ht="16.5" x14ac:dyDescent="0.25">
      <c r="A22" s="12" t="s">
        <v>41</v>
      </c>
      <c r="B22" s="13" t="s">
        <v>42</v>
      </c>
      <c r="C22" s="14">
        <v>50</v>
      </c>
      <c r="D22" s="15" t="str">
        <f t="shared" si="0"/>
        <v>Tầng 3</v>
      </c>
      <c r="E22" s="16" t="s">
        <v>32</v>
      </c>
      <c r="F22" s="17">
        <v>12500000</v>
      </c>
      <c r="G22" s="18">
        <f t="shared" si="2"/>
        <v>625000000</v>
      </c>
    </row>
    <row r="23" spans="1:23" ht="16.5" x14ac:dyDescent="0.25">
      <c r="A23" s="12" t="s">
        <v>43</v>
      </c>
      <c r="B23" s="13" t="s">
        <v>44</v>
      </c>
      <c r="C23" s="14">
        <v>50</v>
      </c>
      <c r="D23" s="15" t="str">
        <f t="shared" si="0"/>
        <v>Tầng 3</v>
      </c>
      <c r="E23" s="16" t="s">
        <v>32</v>
      </c>
      <c r="F23" s="17">
        <v>12500000</v>
      </c>
      <c r="G23" s="18">
        <f t="shared" si="2"/>
        <v>625000000</v>
      </c>
    </row>
    <row r="24" spans="1:23" s="9" customFormat="1" ht="16.5" x14ac:dyDescent="0.25">
      <c r="A24" s="7" t="s">
        <v>45</v>
      </c>
      <c r="B24" s="32" t="s">
        <v>46</v>
      </c>
      <c r="C24" s="32"/>
      <c r="D24" s="32"/>
      <c r="E24" s="32"/>
      <c r="F24" s="32"/>
      <c r="G24" s="32"/>
    </row>
    <row r="25" spans="1:23" s="6" customFormat="1" ht="19.5" customHeight="1" x14ac:dyDescent="0.25">
      <c r="A25" s="7">
        <v>1</v>
      </c>
      <c r="B25" s="10" t="s">
        <v>201</v>
      </c>
      <c r="C25" s="7"/>
      <c r="D25" s="7"/>
      <c r="E25" s="24"/>
      <c r="F25" s="8"/>
      <c r="G25" s="11"/>
      <c r="V25" s="9"/>
      <c r="W25" s="9"/>
    </row>
    <row r="26" spans="1:23" ht="16.5" x14ac:dyDescent="0.25">
      <c r="A26" s="12" t="s">
        <v>7</v>
      </c>
      <c r="B26" s="13" t="s">
        <v>47</v>
      </c>
      <c r="C26" s="14">
        <v>70</v>
      </c>
      <c r="D26" s="15" t="str">
        <f t="shared" ref="D26:D37" si="3">IF(MID(B26,6,1)="1","Tầng 1",IF(MID(B26,6,1)="2","Tầng 2","Tầng 3"))</f>
        <v>Tầng 1</v>
      </c>
      <c r="E26" s="16">
        <v>1.1499999999999999</v>
      </c>
      <c r="F26" s="17">
        <v>12500000</v>
      </c>
      <c r="G26" s="17">
        <f>C26*E26*F26</f>
        <v>1006250000</v>
      </c>
    </row>
    <row r="27" spans="1:23" ht="16.5" x14ac:dyDescent="0.25">
      <c r="A27" s="12" t="s">
        <v>9</v>
      </c>
      <c r="B27" s="13" t="s">
        <v>48</v>
      </c>
      <c r="C27" s="14">
        <v>70</v>
      </c>
      <c r="D27" s="15" t="str">
        <f t="shared" si="3"/>
        <v>Tầng 1</v>
      </c>
      <c r="E27" s="16">
        <v>1.1499999999999999</v>
      </c>
      <c r="F27" s="17">
        <v>12500000</v>
      </c>
      <c r="G27" s="17">
        <f t="shared" ref="G27:G37" si="4">C27*E27*F27</f>
        <v>1006250000</v>
      </c>
    </row>
    <row r="28" spans="1:23" ht="16.5" x14ac:dyDescent="0.25">
      <c r="A28" s="12" t="s">
        <v>11</v>
      </c>
      <c r="B28" s="13" t="s">
        <v>49</v>
      </c>
      <c r="C28" s="14">
        <v>70</v>
      </c>
      <c r="D28" s="15" t="str">
        <f t="shared" si="3"/>
        <v>Tầng 1</v>
      </c>
      <c r="E28" s="16">
        <v>1.1499999999999999</v>
      </c>
      <c r="F28" s="17">
        <v>12500000</v>
      </c>
      <c r="G28" s="17">
        <f t="shared" si="4"/>
        <v>1006250000</v>
      </c>
    </row>
    <row r="29" spans="1:23" ht="16.5" x14ac:dyDescent="0.25">
      <c r="A29" s="12" t="s">
        <v>13</v>
      </c>
      <c r="B29" s="13" t="s">
        <v>50</v>
      </c>
      <c r="C29" s="14">
        <v>70</v>
      </c>
      <c r="D29" s="15" t="str">
        <f t="shared" si="3"/>
        <v>Tầng 1</v>
      </c>
      <c r="E29" s="16">
        <v>1.1499999999999999</v>
      </c>
      <c r="F29" s="17">
        <v>12500000</v>
      </c>
      <c r="G29" s="17">
        <f t="shared" si="4"/>
        <v>1006250000</v>
      </c>
    </row>
    <row r="30" spans="1:23" ht="16.5" x14ac:dyDescent="0.25">
      <c r="A30" s="12" t="s">
        <v>15</v>
      </c>
      <c r="B30" s="13" t="s">
        <v>51</v>
      </c>
      <c r="C30" s="14">
        <v>70</v>
      </c>
      <c r="D30" s="15" t="str">
        <f t="shared" si="3"/>
        <v>Tầng 2</v>
      </c>
      <c r="E30" s="16">
        <v>1.05</v>
      </c>
      <c r="F30" s="17">
        <v>12500000</v>
      </c>
      <c r="G30" s="17">
        <f t="shared" si="4"/>
        <v>918750000</v>
      </c>
    </row>
    <row r="31" spans="1:23" ht="16.5" x14ac:dyDescent="0.25">
      <c r="A31" s="12" t="s">
        <v>18</v>
      </c>
      <c r="B31" s="13" t="s">
        <v>52</v>
      </c>
      <c r="C31" s="14">
        <v>70</v>
      </c>
      <c r="D31" s="15" t="str">
        <f t="shared" si="3"/>
        <v>Tầng 2</v>
      </c>
      <c r="E31" s="16">
        <v>1.05</v>
      </c>
      <c r="F31" s="17">
        <v>12500000</v>
      </c>
      <c r="G31" s="17">
        <f t="shared" si="4"/>
        <v>918750000</v>
      </c>
    </row>
    <row r="32" spans="1:23" ht="16.5" x14ac:dyDescent="0.25">
      <c r="A32" s="12" t="s">
        <v>20</v>
      </c>
      <c r="B32" s="13" t="s">
        <v>53</v>
      </c>
      <c r="C32" s="14">
        <v>70</v>
      </c>
      <c r="D32" s="15" t="str">
        <f t="shared" si="3"/>
        <v>Tầng 2</v>
      </c>
      <c r="E32" s="16">
        <v>1.05</v>
      </c>
      <c r="F32" s="17">
        <v>12500000</v>
      </c>
      <c r="G32" s="17">
        <f t="shared" si="4"/>
        <v>918750000</v>
      </c>
    </row>
    <row r="33" spans="1:23" ht="16.5" x14ac:dyDescent="0.25">
      <c r="A33" s="12" t="s">
        <v>22</v>
      </c>
      <c r="B33" s="13" t="s">
        <v>54</v>
      </c>
      <c r="C33" s="14">
        <v>70</v>
      </c>
      <c r="D33" s="15" t="str">
        <f t="shared" si="3"/>
        <v>Tầng 2</v>
      </c>
      <c r="E33" s="16">
        <v>1.05</v>
      </c>
      <c r="F33" s="17">
        <v>12500000</v>
      </c>
      <c r="G33" s="17">
        <f t="shared" si="4"/>
        <v>918750000</v>
      </c>
    </row>
    <row r="34" spans="1:23" ht="16.5" x14ac:dyDescent="0.25">
      <c r="A34" s="12" t="s">
        <v>24</v>
      </c>
      <c r="B34" s="13" t="s">
        <v>55</v>
      </c>
      <c r="C34" s="14">
        <v>70</v>
      </c>
      <c r="D34" s="15" t="str">
        <f t="shared" si="3"/>
        <v>Tầng 3</v>
      </c>
      <c r="E34" s="16">
        <v>1</v>
      </c>
      <c r="F34" s="17">
        <v>12500000</v>
      </c>
      <c r="G34" s="17">
        <f t="shared" si="4"/>
        <v>875000000</v>
      </c>
    </row>
    <row r="35" spans="1:23" ht="16.5" x14ac:dyDescent="0.25">
      <c r="A35" s="12" t="s">
        <v>26</v>
      </c>
      <c r="B35" s="13" t="s">
        <v>56</v>
      </c>
      <c r="C35" s="14">
        <v>70</v>
      </c>
      <c r="D35" s="15" t="str">
        <f t="shared" si="3"/>
        <v>Tầng 3</v>
      </c>
      <c r="E35" s="16">
        <v>1</v>
      </c>
      <c r="F35" s="17">
        <v>12500000</v>
      </c>
      <c r="G35" s="17">
        <f t="shared" si="4"/>
        <v>875000000</v>
      </c>
    </row>
    <row r="36" spans="1:23" ht="16.5" x14ac:dyDescent="0.25">
      <c r="A36" s="12" t="s">
        <v>28</v>
      </c>
      <c r="B36" s="13" t="s">
        <v>57</v>
      </c>
      <c r="C36" s="14">
        <v>70</v>
      </c>
      <c r="D36" s="15" t="str">
        <f t="shared" si="3"/>
        <v>Tầng 3</v>
      </c>
      <c r="E36" s="16">
        <v>1</v>
      </c>
      <c r="F36" s="17">
        <v>12500000</v>
      </c>
      <c r="G36" s="17">
        <f t="shared" si="4"/>
        <v>875000000</v>
      </c>
    </row>
    <row r="37" spans="1:23" ht="16.5" x14ac:dyDescent="0.25">
      <c r="A37" s="12" t="s">
        <v>30</v>
      </c>
      <c r="B37" s="13" t="s">
        <v>58</v>
      </c>
      <c r="C37" s="14">
        <v>70</v>
      </c>
      <c r="D37" s="15" t="str">
        <f t="shared" si="3"/>
        <v>Tầng 3</v>
      </c>
      <c r="E37" s="16">
        <v>1</v>
      </c>
      <c r="F37" s="17">
        <v>12500000</v>
      </c>
      <c r="G37" s="17">
        <f t="shared" si="4"/>
        <v>875000000</v>
      </c>
    </row>
    <row r="38" spans="1:23" s="6" customFormat="1" ht="19.5" customHeight="1" x14ac:dyDescent="0.25">
      <c r="A38" s="7">
        <v>2</v>
      </c>
      <c r="B38" s="10" t="s">
        <v>202</v>
      </c>
      <c r="C38" s="7"/>
      <c r="D38" s="7"/>
      <c r="E38" s="24"/>
      <c r="F38" s="8"/>
      <c r="G38" s="11"/>
      <c r="V38" s="9"/>
      <c r="W38" s="9"/>
    </row>
    <row r="39" spans="1:23" ht="16.5" x14ac:dyDescent="0.25">
      <c r="A39" s="12" t="s">
        <v>59</v>
      </c>
      <c r="B39" s="25" t="s">
        <v>60</v>
      </c>
      <c r="C39" s="14">
        <v>70</v>
      </c>
      <c r="D39" s="15" t="str">
        <f t="shared" ref="D39:D50" si="5">IF(MID(B39,6,1)="1","Tầng 1",IF(MID(B39,6,1)="2","Tầng 2","Tầng 3"))</f>
        <v>Tầng 1</v>
      </c>
      <c r="E39" s="16">
        <v>1.1499999999999999</v>
      </c>
      <c r="F39" s="17">
        <v>12500000</v>
      </c>
      <c r="G39" s="17">
        <f>C39*E39*F39</f>
        <v>1006250000</v>
      </c>
    </row>
    <row r="40" spans="1:23" ht="16.5" x14ac:dyDescent="0.25">
      <c r="A40" s="12" t="s">
        <v>61</v>
      </c>
      <c r="B40" s="25" t="s">
        <v>62</v>
      </c>
      <c r="C40" s="14">
        <v>70</v>
      </c>
      <c r="D40" s="15" t="str">
        <f t="shared" si="5"/>
        <v>Tầng 1</v>
      </c>
      <c r="E40" s="16">
        <v>1.1499999999999999</v>
      </c>
      <c r="F40" s="17">
        <v>12500000</v>
      </c>
      <c r="G40" s="17">
        <f t="shared" ref="G40:G50" si="6">C40*E40*F40</f>
        <v>1006250000</v>
      </c>
    </row>
    <row r="41" spans="1:23" s="9" customFormat="1" ht="16.5" x14ac:dyDescent="0.25">
      <c r="A41" s="12" t="s">
        <v>63</v>
      </c>
      <c r="B41" s="25" t="s">
        <v>64</v>
      </c>
      <c r="C41" s="14">
        <v>70</v>
      </c>
      <c r="D41" s="15" t="str">
        <f t="shared" si="5"/>
        <v>Tầng 1</v>
      </c>
      <c r="E41" s="16">
        <v>1.1499999999999999</v>
      </c>
      <c r="F41" s="17">
        <v>12500000</v>
      </c>
      <c r="G41" s="17">
        <f t="shared" si="6"/>
        <v>1006250000</v>
      </c>
      <c r="H41" s="2"/>
      <c r="I41" s="2"/>
      <c r="J41" s="2"/>
      <c r="K41" s="2"/>
      <c r="R41" s="26"/>
    </row>
    <row r="42" spans="1:23" ht="16.5" x14ac:dyDescent="0.25">
      <c r="A42" s="12" t="s">
        <v>65</v>
      </c>
      <c r="B42" s="25" t="s">
        <v>66</v>
      </c>
      <c r="C42" s="14">
        <v>70</v>
      </c>
      <c r="D42" s="15" t="str">
        <f t="shared" si="5"/>
        <v>Tầng 1</v>
      </c>
      <c r="E42" s="16">
        <v>1.1499999999999999</v>
      </c>
      <c r="F42" s="17">
        <v>12500000</v>
      </c>
      <c r="G42" s="17">
        <f t="shared" si="6"/>
        <v>1006250000</v>
      </c>
    </row>
    <row r="43" spans="1:23" ht="16.5" x14ac:dyDescent="0.25">
      <c r="A43" s="12" t="s">
        <v>67</v>
      </c>
      <c r="B43" s="25" t="s">
        <v>68</v>
      </c>
      <c r="C43" s="14">
        <v>70</v>
      </c>
      <c r="D43" s="15" t="str">
        <f t="shared" si="5"/>
        <v>Tầng 2</v>
      </c>
      <c r="E43" s="16">
        <v>1.05</v>
      </c>
      <c r="F43" s="17">
        <v>12500000</v>
      </c>
      <c r="G43" s="17">
        <f t="shared" si="6"/>
        <v>918750000</v>
      </c>
    </row>
    <row r="44" spans="1:23" ht="16.5" x14ac:dyDescent="0.25">
      <c r="A44" s="12" t="s">
        <v>69</v>
      </c>
      <c r="B44" s="25" t="s">
        <v>70</v>
      </c>
      <c r="C44" s="14">
        <v>70</v>
      </c>
      <c r="D44" s="15" t="str">
        <f t="shared" si="5"/>
        <v>Tầng 2</v>
      </c>
      <c r="E44" s="16">
        <v>1.05</v>
      </c>
      <c r="F44" s="17">
        <v>12500000</v>
      </c>
      <c r="G44" s="17">
        <f t="shared" si="6"/>
        <v>918750000</v>
      </c>
    </row>
    <row r="45" spans="1:23" ht="16.5" x14ac:dyDescent="0.25">
      <c r="A45" s="12" t="s">
        <v>71</v>
      </c>
      <c r="B45" s="25" t="s">
        <v>72</v>
      </c>
      <c r="C45" s="14">
        <v>70</v>
      </c>
      <c r="D45" s="15" t="str">
        <f t="shared" si="5"/>
        <v>Tầng 2</v>
      </c>
      <c r="E45" s="16">
        <v>1.05</v>
      </c>
      <c r="F45" s="17">
        <v>12500000</v>
      </c>
      <c r="G45" s="17">
        <f t="shared" si="6"/>
        <v>918750000</v>
      </c>
    </row>
    <row r="46" spans="1:23" ht="16.5" x14ac:dyDescent="0.25">
      <c r="A46" s="12" t="s">
        <v>73</v>
      </c>
      <c r="B46" s="25" t="s">
        <v>74</v>
      </c>
      <c r="C46" s="14">
        <v>70</v>
      </c>
      <c r="D46" s="15" t="str">
        <f t="shared" si="5"/>
        <v>Tầng 2</v>
      </c>
      <c r="E46" s="16">
        <v>1.05</v>
      </c>
      <c r="F46" s="17">
        <v>12500000</v>
      </c>
      <c r="G46" s="17">
        <f t="shared" si="6"/>
        <v>918750000</v>
      </c>
    </row>
    <row r="47" spans="1:23" ht="16.5" x14ac:dyDescent="0.25">
      <c r="A47" s="12" t="s">
        <v>75</v>
      </c>
      <c r="B47" s="25" t="s">
        <v>76</v>
      </c>
      <c r="C47" s="14">
        <v>70</v>
      </c>
      <c r="D47" s="15" t="str">
        <f t="shared" si="5"/>
        <v>Tầng 3</v>
      </c>
      <c r="E47" s="16">
        <v>1</v>
      </c>
      <c r="F47" s="17">
        <v>12500000</v>
      </c>
      <c r="G47" s="17">
        <f t="shared" si="6"/>
        <v>875000000</v>
      </c>
    </row>
    <row r="48" spans="1:23" ht="16.5" x14ac:dyDescent="0.25">
      <c r="A48" s="12" t="s">
        <v>77</v>
      </c>
      <c r="B48" s="25" t="s">
        <v>78</v>
      </c>
      <c r="C48" s="14">
        <v>70</v>
      </c>
      <c r="D48" s="15" t="str">
        <f t="shared" si="5"/>
        <v>Tầng 3</v>
      </c>
      <c r="E48" s="16">
        <v>1</v>
      </c>
      <c r="F48" s="17">
        <v>12500000</v>
      </c>
      <c r="G48" s="17">
        <f t="shared" si="6"/>
        <v>875000000</v>
      </c>
    </row>
    <row r="49" spans="1:23" ht="16.5" x14ac:dyDescent="0.25">
      <c r="A49" s="12" t="s">
        <v>79</v>
      </c>
      <c r="B49" s="25" t="s">
        <v>80</v>
      </c>
      <c r="C49" s="14">
        <v>70</v>
      </c>
      <c r="D49" s="15" t="str">
        <f t="shared" si="5"/>
        <v>Tầng 3</v>
      </c>
      <c r="E49" s="16">
        <v>1</v>
      </c>
      <c r="F49" s="17">
        <v>12500000</v>
      </c>
      <c r="G49" s="17">
        <f t="shared" si="6"/>
        <v>875000000</v>
      </c>
    </row>
    <row r="50" spans="1:23" ht="16.5" x14ac:dyDescent="0.25">
      <c r="A50" s="12" t="s">
        <v>81</v>
      </c>
      <c r="B50" s="25" t="s">
        <v>82</v>
      </c>
      <c r="C50" s="14">
        <v>70</v>
      </c>
      <c r="D50" s="15" t="str">
        <f t="shared" si="5"/>
        <v>Tầng 3</v>
      </c>
      <c r="E50" s="16">
        <v>1</v>
      </c>
      <c r="F50" s="17">
        <v>12500000</v>
      </c>
      <c r="G50" s="17">
        <f t="shared" si="6"/>
        <v>875000000</v>
      </c>
    </row>
    <row r="51" spans="1:23" s="6" customFormat="1" ht="19.5" customHeight="1" x14ac:dyDescent="0.25">
      <c r="A51" s="7">
        <v>3</v>
      </c>
      <c r="B51" s="10" t="s">
        <v>203</v>
      </c>
      <c r="C51" s="7"/>
      <c r="D51" s="7"/>
      <c r="E51" s="24"/>
      <c r="F51" s="8"/>
      <c r="G51" s="11"/>
      <c r="V51" s="9"/>
      <c r="W51" s="9"/>
    </row>
    <row r="52" spans="1:23" ht="16.5" x14ac:dyDescent="0.25">
      <c r="A52" s="12" t="s">
        <v>83</v>
      </c>
      <c r="B52" s="13" t="s">
        <v>84</v>
      </c>
      <c r="C52" s="14">
        <v>70</v>
      </c>
      <c r="D52" s="15" t="str">
        <f t="shared" ref="D52:D69" si="7">IF(MID(B52,6,1)="1","Tầng 1",IF(MID(B52,6,1)="2","Tầng 2","Tầng 3"))</f>
        <v>Tầng 1</v>
      </c>
      <c r="E52" s="16">
        <v>1.1499999999999999</v>
      </c>
      <c r="F52" s="17">
        <v>12500000</v>
      </c>
      <c r="G52" s="17">
        <f>C52*E52*F52</f>
        <v>1006250000</v>
      </c>
    </row>
    <row r="53" spans="1:23" ht="16.5" x14ac:dyDescent="0.25">
      <c r="A53" s="12" t="s">
        <v>85</v>
      </c>
      <c r="B53" s="13" t="s">
        <v>86</v>
      </c>
      <c r="C53" s="14">
        <v>70</v>
      </c>
      <c r="D53" s="15" t="str">
        <f t="shared" si="7"/>
        <v>Tầng 1</v>
      </c>
      <c r="E53" s="16">
        <v>1.1499999999999999</v>
      </c>
      <c r="F53" s="17">
        <v>12500000</v>
      </c>
      <c r="G53" s="17">
        <f t="shared" ref="G53:G69" si="8">C53*E53*F53</f>
        <v>1006250000</v>
      </c>
    </row>
    <row r="54" spans="1:23" ht="16.5" x14ac:dyDescent="0.25">
      <c r="A54" s="12" t="s">
        <v>87</v>
      </c>
      <c r="B54" s="13" t="s">
        <v>88</v>
      </c>
      <c r="C54" s="14">
        <v>70</v>
      </c>
      <c r="D54" s="15" t="str">
        <f t="shared" si="7"/>
        <v>Tầng 1</v>
      </c>
      <c r="E54" s="16">
        <v>1.1499999999999999</v>
      </c>
      <c r="F54" s="17">
        <v>12500000</v>
      </c>
      <c r="G54" s="17">
        <f t="shared" si="8"/>
        <v>1006250000</v>
      </c>
    </row>
    <row r="55" spans="1:23" ht="16.5" x14ac:dyDescent="0.25">
      <c r="A55" s="12" t="s">
        <v>89</v>
      </c>
      <c r="B55" s="13" t="s">
        <v>90</v>
      </c>
      <c r="C55" s="14">
        <v>70</v>
      </c>
      <c r="D55" s="15" t="str">
        <f t="shared" si="7"/>
        <v>Tầng 1</v>
      </c>
      <c r="E55" s="16">
        <v>1.1499999999999999</v>
      </c>
      <c r="F55" s="17">
        <v>12500000</v>
      </c>
      <c r="G55" s="17">
        <f t="shared" si="8"/>
        <v>1006250000</v>
      </c>
    </row>
    <row r="56" spans="1:23" ht="16.5" x14ac:dyDescent="0.25">
      <c r="A56" s="12" t="s">
        <v>91</v>
      </c>
      <c r="B56" s="13" t="s">
        <v>92</v>
      </c>
      <c r="C56" s="14">
        <v>70</v>
      </c>
      <c r="D56" s="15" t="str">
        <f t="shared" si="7"/>
        <v>Tầng 1</v>
      </c>
      <c r="E56" s="16">
        <v>1.1499999999999999</v>
      </c>
      <c r="F56" s="17">
        <v>12500000</v>
      </c>
      <c r="G56" s="17">
        <f t="shared" si="8"/>
        <v>1006250000</v>
      </c>
    </row>
    <row r="57" spans="1:23" ht="16.5" x14ac:dyDescent="0.25">
      <c r="A57" s="12" t="s">
        <v>93</v>
      </c>
      <c r="B57" s="13" t="s">
        <v>94</v>
      </c>
      <c r="C57" s="14">
        <v>70</v>
      </c>
      <c r="D57" s="15" t="str">
        <f t="shared" si="7"/>
        <v>Tầng 1</v>
      </c>
      <c r="E57" s="16">
        <v>1.1499999999999999</v>
      </c>
      <c r="F57" s="17">
        <v>12500000</v>
      </c>
      <c r="G57" s="17">
        <f t="shared" si="8"/>
        <v>1006250000</v>
      </c>
    </row>
    <row r="58" spans="1:23" ht="16.5" x14ac:dyDescent="0.25">
      <c r="A58" s="12" t="s">
        <v>95</v>
      </c>
      <c r="B58" s="13" t="s">
        <v>96</v>
      </c>
      <c r="C58" s="14">
        <v>70</v>
      </c>
      <c r="D58" s="15" t="str">
        <f t="shared" si="7"/>
        <v>Tầng 2</v>
      </c>
      <c r="E58" s="16">
        <v>1.05</v>
      </c>
      <c r="F58" s="17">
        <v>12500000</v>
      </c>
      <c r="G58" s="17">
        <f t="shared" si="8"/>
        <v>918750000</v>
      </c>
    </row>
    <row r="59" spans="1:23" ht="16.5" x14ac:dyDescent="0.25">
      <c r="A59" s="12" t="s">
        <v>97</v>
      </c>
      <c r="B59" s="13" t="s">
        <v>98</v>
      </c>
      <c r="C59" s="14">
        <v>70</v>
      </c>
      <c r="D59" s="15" t="str">
        <f t="shared" si="7"/>
        <v>Tầng 2</v>
      </c>
      <c r="E59" s="16">
        <v>1.05</v>
      </c>
      <c r="F59" s="17">
        <v>12500000</v>
      </c>
      <c r="G59" s="17">
        <f t="shared" si="8"/>
        <v>918750000</v>
      </c>
    </row>
    <row r="60" spans="1:23" ht="16.5" x14ac:dyDescent="0.25">
      <c r="A60" s="12" t="s">
        <v>99</v>
      </c>
      <c r="B60" s="13" t="s">
        <v>100</v>
      </c>
      <c r="C60" s="14">
        <v>70</v>
      </c>
      <c r="D60" s="15" t="str">
        <f t="shared" si="7"/>
        <v>Tầng 2</v>
      </c>
      <c r="E60" s="16">
        <v>1.05</v>
      </c>
      <c r="F60" s="17">
        <v>12500000</v>
      </c>
      <c r="G60" s="17">
        <f t="shared" si="8"/>
        <v>918750000</v>
      </c>
    </row>
    <row r="61" spans="1:23" ht="16.5" x14ac:dyDescent="0.25">
      <c r="A61" s="12" t="s">
        <v>101</v>
      </c>
      <c r="B61" s="13" t="s">
        <v>102</v>
      </c>
      <c r="C61" s="14">
        <v>70</v>
      </c>
      <c r="D61" s="15" t="str">
        <f t="shared" si="7"/>
        <v>Tầng 2</v>
      </c>
      <c r="E61" s="16">
        <v>1.05</v>
      </c>
      <c r="F61" s="17">
        <v>12500000</v>
      </c>
      <c r="G61" s="17">
        <f t="shared" si="8"/>
        <v>918750000</v>
      </c>
    </row>
    <row r="62" spans="1:23" ht="16.5" x14ac:dyDescent="0.25">
      <c r="A62" s="12" t="s">
        <v>103</v>
      </c>
      <c r="B62" s="13" t="s">
        <v>104</v>
      </c>
      <c r="C62" s="14">
        <v>70</v>
      </c>
      <c r="D62" s="15" t="str">
        <f t="shared" si="7"/>
        <v>Tầng 2</v>
      </c>
      <c r="E62" s="16">
        <v>1.05</v>
      </c>
      <c r="F62" s="17">
        <v>12500000</v>
      </c>
      <c r="G62" s="17">
        <f t="shared" si="8"/>
        <v>918750000</v>
      </c>
    </row>
    <row r="63" spans="1:23" ht="16.5" x14ac:dyDescent="0.25">
      <c r="A63" s="12" t="s">
        <v>105</v>
      </c>
      <c r="B63" s="13" t="s">
        <v>106</v>
      </c>
      <c r="C63" s="14">
        <v>70</v>
      </c>
      <c r="D63" s="15" t="str">
        <f t="shared" si="7"/>
        <v>Tầng 2</v>
      </c>
      <c r="E63" s="16">
        <v>1.05</v>
      </c>
      <c r="F63" s="17">
        <v>12500000</v>
      </c>
      <c r="G63" s="17">
        <f t="shared" si="8"/>
        <v>918750000</v>
      </c>
    </row>
    <row r="64" spans="1:23" ht="16.5" x14ac:dyDescent="0.25">
      <c r="A64" s="12" t="s">
        <v>107</v>
      </c>
      <c r="B64" s="13" t="s">
        <v>108</v>
      </c>
      <c r="C64" s="14">
        <v>70</v>
      </c>
      <c r="D64" s="15" t="str">
        <f t="shared" si="7"/>
        <v>Tầng 3</v>
      </c>
      <c r="E64" s="16">
        <v>1</v>
      </c>
      <c r="F64" s="17">
        <v>12500000</v>
      </c>
      <c r="G64" s="17">
        <f t="shared" si="8"/>
        <v>875000000</v>
      </c>
    </row>
    <row r="65" spans="1:23" ht="16.5" x14ac:dyDescent="0.25">
      <c r="A65" s="12" t="s">
        <v>109</v>
      </c>
      <c r="B65" s="13" t="s">
        <v>110</v>
      </c>
      <c r="C65" s="14">
        <v>70</v>
      </c>
      <c r="D65" s="15" t="str">
        <f t="shared" si="7"/>
        <v>Tầng 3</v>
      </c>
      <c r="E65" s="16">
        <v>1</v>
      </c>
      <c r="F65" s="17">
        <v>12500000</v>
      </c>
      <c r="G65" s="17">
        <f t="shared" si="8"/>
        <v>875000000</v>
      </c>
    </row>
    <row r="66" spans="1:23" ht="16.5" x14ac:dyDescent="0.25">
      <c r="A66" s="12" t="s">
        <v>111</v>
      </c>
      <c r="B66" s="13" t="s">
        <v>112</v>
      </c>
      <c r="C66" s="14">
        <v>70</v>
      </c>
      <c r="D66" s="15" t="str">
        <f t="shared" si="7"/>
        <v>Tầng 3</v>
      </c>
      <c r="E66" s="16">
        <v>1</v>
      </c>
      <c r="F66" s="17">
        <v>12500000</v>
      </c>
      <c r="G66" s="17">
        <f t="shared" si="8"/>
        <v>875000000</v>
      </c>
    </row>
    <row r="67" spans="1:23" ht="16.5" x14ac:dyDescent="0.25">
      <c r="A67" s="12" t="s">
        <v>113</v>
      </c>
      <c r="B67" s="13" t="s">
        <v>114</v>
      </c>
      <c r="C67" s="14">
        <v>70</v>
      </c>
      <c r="D67" s="15" t="str">
        <f t="shared" si="7"/>
        <v>Tầng 3</v>
      </c>
      <c r="E67" s="16">
        <v>1</v>
      </c>
      <c r="F67" s="17">
        <v>12500000</v>
      </c>
      <c r="G67" s="17">
        <f t="shared" si="8"/>
        <v>875000000</v>
      </c>
    </row>
    <row r="68" spans="1:23" ht="16.5" x14ac:dyDescent="0.25">
      <c r="A68" s="12" t="s">
        <v>115</v>
      </c>
      <c r="B68" s="13" t="s">
        <v>116</v>
      </c>
      <c r="C68" s="14">
        <v>70</v>
      </c>
      <c r="D68" s="15" t="str">
        <f t="shared" si="7"/>
        <v>Tầng 3</v>
      </c>
      <c r="E68" s="16">
        <v>1</v>
      </c>
      <c r="F68" s="17">
        <v>12500000</v>
      </c>
      <c r="G68" s="17">
        <f t="shared" si="8"/>
        <v>875000000</v>
      </c>
    </row>
    <row r="69" spans="1:23" ht="16.5" x14ac:dyDescent="0.25">
      <c r="A69" s="12" t="s">
        <v>117</v>
      </c>
      <c r="B69" s="13" t="s">
        <v>118</v>
      </c>
      <c r="C69" s="14">
        <v>70</v>
      </c>
      <c r="D69" s="15" t="str">
        <f t="shared" si="7"/>
        <v>Tầng 3</v>
      </c>
      <c r="E69" s="16">
        <v>1</v>
      </c>
      <c r="F69" s="17">
        <v>12500000</v>
      </c>
      <c r="G69" s="17">
        <f t="shared" si="8"/>
        <v>875000000</v>
      </c>
    </row>
    <row r="70" spans="1:23" s="6" customFormat="1" ht="19.5" customHeight="1" x14ac:dyDescent="0.25">
      <c r="A70" s="7">
        <v>4</v>
      </c>
      <c r="B70" s="10" t="s">
        <v>204</v>
      </c>
      <c r="C70" s="7"/>
      <c r="D70" s="7"/>
      <c r="E70" s="24"/>
      <c r="F70" s="8"/>
      <c r="G70" s="11"/>
      <c r="V70" s="9"/>
      <c r="W70" s="9"/>
    </row>
    <row r="71" spans="1:23" ht="15.95" customHeight="1" x14ac:dyDescent="0.25">
      <c r="A71" s="12" t="s">
        <v>119</v>
      </c>
      <c r="B71" s="25" t="s">
        <v>120</v>
      </c>
      <c r="C71" s="14">
        <v>70</v>
      </c>
      <c r="D71" s="15" t="str">
        <f t="shared" ref="D71:D88" si="9">IF(MID(B71,6,1)="1","Tầng 1",IF(MID(B71,6,1)="2","Tầng 2","Tầng 3"))</f>
        <v>Tầng 1</v>
      </c>
      <c r="E71" s="16">
        <v>1.1499999999999999</v>
      </c>
      <c r="F71" s="17">
        <v>12500000</v>
      </c>
      <c r="G71" s="17">
        <f>C71*E71*F71</f>
        <v>1006250000</v>
      </c>
    </row>
    <row r="72" spans="1:23" ht="15.95" customHeight="1" x14ac:dyDescent="0.25">
      <c r="A72" s="12" t="s">
        <v>121</v>
      </c>
      <c r="B72" s="25" t="s">
        <v>122</v>
      </c>
      <c r="C72" s="14">
        <v>70</v>
      </c>
      <c r="D72" s="15" t="str">
        <f t="shared" si="9"/>
        <v>Tầng 1</v>
      </c>
      <c r="E72" s="16">
        <v>1.1499999999999999</v>
      </c>
      <c r="F72" s="17">
        <v>12500000</v>
      </c>
      <c r="G72" s="17">
        <f t="shared" ref="G72:G88" si="10">C72*E72*F72</f>
        <v>1006250000</v>
      </c>
    </row>
    <row r="73" spans="1:23" ht="15.95" customHeight="1" x14ac:dyDescent="0.25">
      <c r="A73" s="12" t="s">
        <v>123</v>
      </c>
      <c r="B73" s="25" t="s">
        <v>124</v>
      </c>
      <c r="C73" s="14">
        <v>70</v>
      </c>
      <c r="D73" s="15" t="str">
        <f t="shared" si="9"/>
        <v>Tầng 1</v>
      </c>
      <c r="E73" s="16">
        <v>1.1499999999999999</v>
      </c>
      <c r="F73" s="17">
        <v>12500000</v>
      </c>
      <c r="G73" s="17">
        <f t="shared" si="10"/>
        <v>1006250000</v>
      </c>
    </row>
    <row r="74" spans="1:23" ht="15.95" customHeight="1" x14ac:dyDescent="0.25">
      <c r="A74" s="12" t="s">
        <v>125</v>
      </c>
      <c r="B74" s="25" t="s">
        <v>126</v>
      </c>
      <c r="C74" s="14">
        <v>70</v>
      </c>
      <c r="D74" s="15" t="str">
        <f t="shared" si="9"/>
        <v>Tầng 1</v>
      </c>
      <c r="E74" s="16">
        <v>1.1499999999999999</v>
      </c>
      <c r="F74" s="17">
        <v>12500000</v>
      </c>
      <c r="G74" s="17">
        <f t="shared" si="10"/>
        <v>1006250000</v>
      </c>
    </row>
    <row r="75" spans="1:23" ht="15.95" customHeight="1" x14ac:dyDescent="0.25">
      <c r="A75" s="12" t="s">
        <v>127</v>
      </c>
      <c r="B75" s="25" t="s">
        <v>128</v>
      </c>
      <c r="C75" s="14">
        <v>70</v>
      </c>
      <c r="D75" s="15" t="str">
        <f t="shared" si="9"/>
        <v>Tầng 1</v>
      </c>
      <c r="E75" s="16">
        <v>1.1499999999999999</v>
      </c>
      <c r="F75" s="17">
        <v>12500000</v>
      </c>
      <c r="G75" s="17">
        <f t="shared" si="10"/>
        <v>1006250000</v>
      </c>
    </row>
    <row r="76" spans="1:23" ht="15.95" customHeight="1" x14ac:dyDescent="0.25">
      <c r="A76" s="12" t="s">
        <v>129</v>
      </c>
      <c r="B76" s="25" t="s">
        <v>130</v>
      </c>
      <c r="C76" s="14">
        <v>70</v>
      </c>
      <c r="D76" s="15" t="str">
        <f t="shared" si="9"/>
        <v>Tầng 1</v>
      </c>
      <c r="E76" s="16">
        <v>1.1499999999999999</v>
      </c>
      <c r="F76" s="17">
        <v>12500000</v>
      </c>
      <c r="G76" s="17">
        <f t="shared" si="10"/>
        <v>1006250000</v>
      </c>
    </row>
    <row r="77" spans="1:23" ht="15.95" customHeight="1" x14ac:dyDescent="0.25">
      <c r="A77" s="12" t="s">
        <v>131</v>
      </c>
      <c r="B77" s="25" t="s">
        <v>132</v>
      </c>
      <c r="C77" s="14">
        <v>70</v>
      </c>
      <c r="D77" s="15" t="str">
        <f t="shared" si="9"/>
        <v>Tầng 2</v>
      </c>
      <c r="E77" s="16">
        <v>1.05</v>
      </c>
      <c r="F77" s="17">
        <v>12500000</v>
      </c>
      <c r="G77" s="17">
        <f t="shared" si="10"/>
        <v>918750000</v>
      </c>
    </row>
    <row r="78" spans="1:23" ht="15.95" customHeight="1" x14ac:dyDescent="0.25">
      <c r="A78" s="12" t="s">
        <v>133</v>
      </c>
      <c r="B78" s="25" t="s">
        <v>134</v>
      </c>
      <c r="C78" s="14">
        <v>70</v>
      </c>
      <c r="D78" s="15" t="str">
        <f t="shared" si="9"/>
        <v>Tầng 2</v>
      </c>
      <c r="E78" s="16">
        <v>1.05</v>
      </c>
      <c r="F78" s="17">
        <v>12500000</v>
      </c>
      <c r="G78" s="17">
        <f t="shared" si="10"/>
        <v>918750000</v>
      </c>
    </row>
    <row r="79" spans="1:23" s="9" customFormat="1" ht="15.95" customHeight="1" x14ac:dyDescent="0.25">
      <c r="A79" s="12" t="s">
        <v>135</v>
      </c>
      <c r="B79" s="25" t="s">
        <v>136</v>
      </c>
      <c r="C79" s="14">
        <v>70</v>
      </c>
      <c r="D79" s="15" t="str">
        <f t="shared" si="9"/>
        <v>Tầng 2</v>
      </c>
      <c r="E79" s="16">
        <v>1.05</v>
      </c>
      <c r="F79" s="17">
        <v>12500000</v>
      </c>
      <c r="G79" s="17">
        <f t="shared" si="10"/>
        <v>918750000</v>
      </c>
      <c r="H79" s="2"/>
      <c r="I79" s="2"/>
      <c r="J79" s="2"/>
      <c r="K79" s="2"/>
      <c r="R79" s="26"/>
    </row>
    <row r="80" spans="1:23" ht="15.95" customHeight="1" x14ac:dyDescent="0.25">
      <c r="A80" s="12" t="s">
        <v>137</v>
      </c>
      <c r="B80" s="25" t="s">
        <v>138</v>
      </c>
      <c r="C80" s="14">
        <v>70</v>
      </c>
      <c r="D80" s="15" t="str">
        <f t="shared" si="9"/>
        <v>Tầng 2</v>
      </c>
      <c r="E80" s="16">
        <v>1.05</v>
      </c>
      <c r="F80" s="17">
        <v>12500000</v>
      </c>
      <c r="G80" s="17">
        <f t="shared" si="10"/>
        <v>918750000</v>
      </c>
    </row>
    <row r="81" spans="1:23" ht="15.95" customHeight="1" x14ac:dyDescent="0.25">
      <c r="A81" s="12" t="s">
        <v>139</v>
      </c>
      <c r="B81" s="25" t="s">
        <v>140</v>
      </c>
      <c r="C81" s="14">
        <v>70</v>
      </c>
      <c r="D81" s="15" t="str">
        <f t="shared" si="9"/>
        <v>Tầng 2</v>
      </c>
      <c r="E81" s="16">
        <v>1.05</v>
      </c>
      <c r="F81" s="17">
        <v>12500000</v>
      </c>
      <c r="G81" s="17">
        <f t="shared" si="10"/>
        <v>918750000</v>
      </c>
    </row>
    <row r="82" spans="1:23" ht="15.95" customHeight="1" x14ac:dyDescent="0.25">
      <c r="A82" s="12" t="s">
        <v>141</v>
      </c>
      <c r="B82" s="25" t="s">
        <v>142</v>
      </c>
      <c r="C82" s="14">
        <v>70</v>
      </c>
      <c r="D82" s="15" t="str">
        <f t="shared" si="9"/>
        <v>Tầng 2</v>
      </c>
      <c r="E82" s="16">
        <v>1.05</v>
      </c>
      <c r="F82" s="17">
        <v>12500000</v>
      </c>
      <c r="G82" s="17">
        <f t="shared" si="10"/>
        <v>918750000</v>
      </c>
    </row>
    <row r="83" spans="1:23" ht="15.95" customHeight="1" x14ac:dyDescent="0.25">
      <c r="A83" s="12" t="s">
        <v>143</v>
      </c>
      <c r="B83" s="25" t="s">
        <v>144</v>
      </c>
      <c r="C83" s="14">
        <v>70</v>
      </c>
      <c r="D83" s="15" t="str">
        <f t="shared" si="9"/>
        <v>Tầng 3</v>
      </c>
      <c r="E83" s="16">
        <v>1</v>
      </c>
      <c r="F83" s="17">
        <v>12500000</v>
      </c>
      <c r="G83" s="17">
        <f t="shared" si="10"/>
        <v>875000000</v>
      </c>
    </row>
    <row r="84" spans="1:23" ht="15.95" customHeight="1" x14ac:dyDescent="0.25">
      <c r="A84" s="12" t="s">
        <v>145</v>
      </c>
      <c r="B84" s="25" t="s">
        <v>146</v>
      </c>
      <c r="C84" s="14">
        <v>70</v>
      </c>
      <c r="D84" s="15" t="str">
        <f t="shared" si="9"/>
        <v>Tầng 3</v>
      </c>
      <c r="E84" s="16">
        <v>1</v>
      </c>
      <c r="F84" s="17">
        <v>12500000</v>
      </c>
      <c r="G84" s="17">
        <f t="shared" si="10"/>
        <v>875000000</v>
      </c>
    </row>
    <row r="85" spans="1:23" ht="15.95" customHeight="1" x14ac:dyDescent="0.25">
      <c r="A85" s="12" t="s">
        <v>147</v>
      </c>
      <c r="B85" s="25" t="s">
        <v>148</v>
      </c>
      <c r="C85" s="14">
        <v>70</v>
      </c>
      <c r="D85" s="15" t="str">
        <f t="shared" si="9"/>
        <v>Tầng 3</v>
      </c>
      <c r="E85" s="16">
        <v>1</v>
      </c>
      <c r="F85" s="17">
        <v>12500000</v>
      </c>
      <c r="G85" s="17">
        <f t="shared" si="10"/>
        <v>875000000</v>
      </c>
    </row>
    <row r="86" spans="1:23" ht="15.95" customHeight="1" x14ac:dyDescent="0.25">
      <c r="A86" s="12" t="s">
        <v>149</v>
      </c>
      <c r="B86" s="25" t="s">
        <v>150</v>
      </c>
      <c r="C86" s="14">
        <v>70</v>
      </c>
      <c r="D86" s="15" t="str">
        <f t="shared" si="9"/>
        <v>Tầng 3</v>
      </c>
      <c r="E86" s="16">
        <v>1</v>
      </c>
      <c r="F86" s="17">
        <v>12500000</v>
      </c>
      <c r="G86" s="17">
        <f t="shared" si="10"/>
        <v>875000000</v>
      </c>
    </row>
    <row r="87" spans="1:23" ht="15.95" customHeight="1" x14ac:dyDescent="0.25">
      <c r="A87" s="12" t="s">
        <v>151</v>
      </c>
      <c r="B87" s="25" t="s">
        <v>152</v>
      </c>
      <c r="C87" s="14">
        <v>70</v>
      </c>
      <c r="D87" s="15" t="str">
        <f t="shared" si="9"/>
        <v>Tầng 3</v>
      </c>
      <c r="E87" s="16">
        <v>1</v>
      </c>
      <c r="F87" s="17">
        <v>12500000</v>
      </c>
      <c r="G87" s="17">
        <f t="shared" si="10"/>
        <v>875000000</v>
      </c>
    </row>
    <row r="88" spans="1:23" ht="15.95" customHeight="1" x14ac:dyDescent="0.25">
      <c r="A88" s="12" t="s">
        <v>153</v>
      </c>
      <c r="B88" s="25" t="s">
        <v>154</v>
      </c>
      <c r="C88" s="14">
        <v>70</v>
      </c>
      <c r="D88" s="15" t="str">
        <f t="shared" si="9"/>
        <v>Tầng 3</v>
      </c>
      <c r="E88" s="16">
        <v>1</v>
      </c>
      <c r="F88" s="17">
        <v>12500000</v>
      </c>
      <c r="G88" s="17">
        <f t="shared" si="10"/>
        <v>875000000</v>
      </c>
    </row>
    <row r="89" spans="1:23" s="6" customFormat="1" ht="19.5" customHeight="1" x14ac:dyDescent="0.25">
      <c r="A89" s="7">
        <v>5</v>
      </c>
      <c r="B89" s="10" t="s">
        <v>205</v>
      </c>
      <c r="C89" s="7"/>
      <c r="D89" s="7"/>
      <c r="E89" s="24"/>
      <c r="F89" s="27"/>
      <c r="G89" s="11"/>
      <c r="V89" s="9"/>
      <c r="W89" s="9"/>
    </row>
    <row r="90" spans="1:23" ht="16.5" x14ac:dyDescent="0.25">
      <c r="A90" s="12" t="s">
        <v>155</v>
      </c>
      <c r="B90" s="13" t="s">
        <v>156</v>
      </c>
      <c r="C90" s="14">
        <v>70</v>
      </c>
      <c r="D90" s="15" t="str">
        <f t="shared" ref="D90:D111" si="11">IF(MID(B90,4,1)="1","Tầng 1",IF(MID(B90,4,1)="2","Tầng 2","Tầng 3"))</f>
        <v>Tầng 1</v>
      </c>
      <c r="E90" s="16">
        <v>1.1499999999999999</v>
      </c>
      <c r="F90" s="17">
        <v>12500000</v>
      </c>
      <c r="G90" s="17">
        <f>C90*E90*F90</f>
        <v>1006250000</v>
      </c>
    </row>
    <row r="91" spans="1:23" ht="16.5" x14ac:dyDescent="0.25">
      <c r="A91" s="12" t="s">
        <v>157</v>
      </c>
      <c r="B91" s="13" t="s">
        <v>158</v>
      </c>
      <c r="C91" s="14">
        <v>70</v>
      </c>
      <c r="D91" s="15" t="str">
        <f t="shared" si="11"/>
        <v>Tầng 1</v>
      </c>
      <c r="E91" s="16">
        <v>1.1499999999999999</v>
      </c>
      <c r="F91" s="17">
        <v>12500000</v>
      </c>
      <c r="G91" s="17">
        <f t="shared" ref="G91:G111" si="12">C91*E91*F91</f>
        <v>1006250000</v>
      </c>
    </row>
    <row r="92" spans="1:23" ht="16.5" x14ac:dyDescent="0.25">
      <c r="A92" s="12" t="s">
        <v>159</v>
      </c>
      <c r="B92" s="13" t="s">
        <v>160</v>
      </c>
      <c r="C92" s="14">
        <v>70</v>
      </c>
      <c r="D92" s="15" t="str">
        <f t="shared" si="11"/>
        <v>Tầng 1</v>
      </c>
      <c r="E92" s="16">
        <v>1.1499999999999999</v>
      </c>
      <c r="F92" s="17">
        <v>12500000</v>
      </c>
      <c r="G92" s="17">
        <f t="shared" si="12"/>
        <v>1006250000</v>
      </c>
    </row>
    <row r="93" spans="1:23" ht="16.5" x14ac:dyDescent="0.25">
      <c r="A93" s="12" t="s">
        <v>161</v>
      </c>
      <c r="B93" s="13" t="s">
        <v>162</v>
      </c>
      <c r="C93" s="14">
        <v>70</v>
      </c>
      <c r="D93" s="15" t="str">
        <f t="shared" si="11"/>
        <v>Tầng 1</v>
      </c>
      <c r="E93" s="16">
        <v>1.1499999999999999</v>
      </c>
      <c r="F93" s="17">
        <v>12500000</v>
      </c>
      <c r="G93" s="17">
        <f t="shared" si="12"/>
        <v>1006250000</v>
      </c>
    </row>
    <row r="94" spans="1:23" ht="16.5" x14ac:dyDescent="0.25">
      <c r="A94" s="12" t="s">
        <v>163</v>
      </c>
      <c r="B94" s="13" t="s">
        <v>164</v>
      </c>
      <c r="C94" s="14">
        <v>70</v>
      </c>
      <c r="D94" s="15" t="str">
        <f t="shared" si="11"/>
        <v>Tầng 1</v>
      </c>
      <c r="E94" s="16">
        <v>1.1499999999999999</v>
      </c>
      <c r="F94" s="17">
        <v>12500000</v>
      </c>
      <c r="G94" s="17">
        <f t="shared" si="12"/>
        <v>1006250000</v>
      </c>
    </row>
    <row r="95" spans="1:23" ht="16.5" x14ac:dyDescent="0.25">
      <c r="A95" s="12" t="s">
        <v>165</v>
      </c>
      <c r="B95" s="13" t="s">
        <v>166</v>
      </c>
      <c r="C95" s="14">
        <v>70</v>
      </c>
      <c r="D95" s="15" t="str">
        <f t="shared" si="11"/>
        <v>Tầng 1</v>
      </c>
      <c r="E95" s="16">
        <v>1.1499999999999999</v>
      </c>
      <c r="F95" s="17">
        <v>12500000</v>
      </c>
      <c r="G95" s="17">
        <f t="shared" si="12"/>
        <v>1006250000</v>
      </c>
    </row>
    <row r="96" spans="1:23" ht="16.5" x14ac:dyDescent="0.25">
      <c r="A96" s="12" t="s">
        <v>167</v>
      </c>
      <c r="B96" s="13" t="s">
        <v>168</v>
      </c>
      <c r="C96" s="14">
        <v>70</v>
      </c>
      <c r="D96" s="15" t="str">
        <f t="shared" si="11"/>
        <v>Tầng 2</v>
      </c>
      <c r="E96" s="16">
        <v>1.05</v>
      </c>
      <c r="F96" s="17">
        <v>12500000</v>
      </c>
      <c r="G96" s="17">
        <f t="shared" si="12"/>
        <v>918750000</v>
      </c>
    </row>
    <row r="97" spans="1:7" ht="16.5" x14ac:dyDescent="0.25">
      <c r="A97" s="12" t="s">
        <v>169</v>
      </c>
      <c r="B97" s="13" t="s">
        <v>170</v>
      </c>
      <c r="C97" s="14">
        <v>70</v>
      </c>
      <c r="D97" s="15" t="str">
        <f t="shared" si="11"/>
        <v>Tầng 2</v>
      </c>
      <c r="E97" s="16">
        <v>1.05</v>
      </c>
      <c r="F97" s="17">
        <v>12500000</v>
      </c>
      <c r="G97" s="17">
        <f t="shared" si="12"/>
        <v>918750000</v>
      </c>
    </row>
    <row r="98" spans="1:7" ht="16.5" x14ac:dyDescent="0.25">
      <c r="A98" s="12" t="s">
        <v>171</v>
      </c>
      <c r="B98" s="13" t="s">
        <v>172</v>
      </c>
      <c r="C98" s="14">
        <v>70</v>
      </c>
      <c r="D98" s="15" t="str">
        <f t="shared" si="11"/>
        <v>Tầng 2</v>
      </c>
      <c r="E98" s="16">
        <v>1.05</v>
      </c>
      <c r="F98" s="17">
        <v>12500000</v>
      </c>
      <c r="G98" s="17">
        <f t="shared" si="12"/>
        <v>918750000</v>
      </c>
    </row>
    <row r="99" spans="1:7" ht="16.5" x14ac:dyDescent="0.25">
      <c r="A99" s="12" t="s">
        <v>173</v>
      </c>
      <c r="B99" s="13" t="s">
        <v>174</v>
      </c>
      <c r="C99" s="14">
        <v>70</v>
      </c>
      <c r="D99" s="15" t="str">
        <f t="shared" si="11"/>
        <v>Tầng 2</v>
      </c>
      <c r="E99" s="16">
        <v>1.05</v>
      </c>
      <c r="F99" s="17">
        <v>12500000</v>
      </c>
      <c r="G99" s="17">
        <f t="shared" si="12"/>
        <v>918750000</v>
      </c>
    </row>
    <row r="100" spans="1:7" ht="16.5" x14ac:dyDescent="0.25">
      <c r="A100" s="12" t="s">
        <v>175</v>
      </c>
      <c r="B100" s="13" t="s">
        <v>176</v>
      </c>
      <c r="C100" s="14">
        <v>70</v>
      </c>
      <c r="D100" s="15" t="str">
        <f t="shared" si="11"/>
        <v>Tầng 2</v>
      </c>
      <c r="E100" s="16">
        <v>1.05</v>
      </c>
      <c r="F100" s="17">
        <v>12500000</v>
      </c>
      <c r="G100" s="17">
        <f t="shared" si="12"/>
        <v>918750000</v>
      </c>
    </row>
    <row r="101" spans="1:7" ht="16.5" x14ac:dyDescent="0.25">
      <c r="A101" s="12" t="s">
        <v>177</v>
      </c>
      <c r="B101" s="13" t="s">
        <v>178</v>
      </c>
      <c r="C101" s="14">
        <v>70</v>
      </c>
      <c r="D101" s="15" t="str">
        <f t="shared" si="11"/>
        <v>Tầng 2</v>
      </c>
      <c r="E101" s="16">
        <v>1.05</v>
      </c>
      <c r="F101" s="17">
        <v>12500000</v>
      </c>
      <c r="G101" s="17">
        <f t="shared" si="12"/>
        <v>918750000</v>
      </c>
    </row>
    <row r="102" spans="1:7" ht="16.5" x14ac:dyDescent="0.25">
      <c r="A102" s="12" t="s">
        <v>179</v>
      </c>
      <c r="B102" s="13" t="s">
        <v>180</v>
      </c>
      <c r="C102" s="14">
        <v>70</v>
      </c>
      <c r="D102" s="15" t="str">
        <f t="shared" si="11"/>
        <v>Tầng 2</v>
      </c>
      <c r="E102" s="16">
        <v>1.05</v>
      </c>
      <c r="F102" s="17">
        <v>12500000</v>
      </c>
      <c r="G102" s="17">
        <f t="shared" si="12"/>
        <v>918750000</v>
      </c>
    </row>
    <row r="103" spans="1:7" ht="16.5" x14ac:dyDescent="0.25">
      <c r="A103" s="12" t="s">
        <v>181</v>
      </c>
      <c r="B103" s="13" t="s">
        <v>182</v>
      </c>
      <c r="C103" s="14">
        <v>70</v>
      </c>
      <c r="D103" s="15" t="str">
        <f t="shared" si="11"/>
        <v>Tầng 2</v>
      </c>
      <c r="E103" s="16">
        <v>1.05</v>
      </c>
      <c r="F103" s="17">
        <v>12500000</v>
      </c>
      <c r="G103" s="17">
        <f t="shared" si="12"/>
        <v>918750000</v>
      </c>
    </row>
    <row r="104" spans="1:7" ht="16.5" x14ac:dyDescent="0.25">
      <c r="A104" s="12" t="s">
        <v>183</v>
      </c>
      <c r="B104" s="13" t="s">
        <v>184</v>
      </c>
      <c r="C104" s="14">
        <v>70</v>
      </c>
      <c r="D104" s="15" t="str">
        <f t="shared" si="11"/>
        <v>Tầng 3</v>
      </c>
      <c r="E104" s="16">
        <v>1</v>
      </c>
      <c r="F104" s="17">
        <v>12500000</v>
      </c>
      <c r="G104" s="17">
        <f t="shared" si="12"/>
        <v>875000000</v>
      </c>
    </row>
    <row r="105" spans="1:7" ht="16.5" x14ac:dyDescent="0.25">
      <c r="A105" s="12" t="s">
        <v>185</v>
      </c>
      <c r="B105" s="13" t="s">
        <v>186</v>
      </c>
      <c r="C105" s="14">
        <v>70</v>
      </c>
      <c r="D105" s="15" t="str">
        <f t="shared" si="11"/>
        <v>Tầng 3</v>
      </c>
      <c r="E105" s="16">
        <v>1</v>
      </c>
      <c r="F105" s="17">
        <v>12500000</v>
      </c>
      <c r="G105" s="17">
        <f t="shared" si="12"/>
        <v>875000000</v>
      </c>
    </row>
    <row r="106" spans="1:7" ht="16.5" x14ac:dyDescent="0.25">
      <c r="A106" s="12" t="s">
        <v>187</v>
      </c>
      <c r="B106" s="13" t="s">
        <v>188</v>
      </c>
      <c r="C106" s="14">
        <v>70</v>
      </c>
      <c r="D106" s="15" t="str">
        <f t="shared" si="11"/>
        <v>Tầng 3</v>
      </c>
      <c r="E106" s="16">
        <v>1</v>
      </c>
      <c r="F106" s="17">
        <v>12500000</v>
      </c>
      <c r="G106" s="17">
        <f t="shared" si="12"/>
        <v>875000000</v>
      </c>
    </row>
    <row r="107" spans="1:7" ht="16.5" x14ac:dyDescent="0.25">
      <c r="A107" s="12" t="s">
        <v>189</v>
      </c>
      <c r="B107" s="13" t="s">
        <v>190</v>
      </c>
      <c r="C107" s="14">
        <v>70</v>
      </c>
      <c r="D107" s="15" t="str">
        <f t="shared" si="11"/>
        <v>Tầng 3</v>
      </c>
      <c r="E107" s="16">
        <v>1</v>
      </c>
      <c r="F107" s="17">
        <v>12500000</v>
      </c>
      <c r="G107" s="17">
        <f t="shared" si="12"/>
        <v>875000000</v>
      </c>
    </row>
    <row r="108" spans="1:7" ht="16.5" x14ac:dyDescent="0.25">
      <c r="A108" s="12" t="s">
        <v>191</v>
      </c>
      <c r="B108" s="13" t="s">
        <v>192</v>
      </c>
      <c r="C108" s="14">
        <v>70</v>
      </c>
      <c r="D108" s="15" t="str">
        <f t="shared" si="11"/>
        <v>Tầng 3</v>
      </c>
      <c r="E108" s="16">
        <v>1</v>
      </c>
      <c r="F108" s="17">
        <v>12500000</v>
      </c>
      <c r="G108" s="17">
        <f t="shared" si="12"/>
        <v>875000000</v>
      </c>
    </row>
    <row r="109" spans="1:7" ht="16.5" x14ac:dyDescent="0.25">
      <c r="A109" s="12" t="s">
        <v>193</v>
      </c>
      <c r="B109" s="13" t="s">
        <v>194</v>
      </c>
      <c r="C109" s="14">
        <v>70</v>
      </c>
      <c r="D109" s="15" t="str">
        <f t="shared" si="11"/>
        <v>Tầng 3</v>
      </c>
      <c r="E109" s="16">
        <v>1</v>
      </c>
      <c r="F109" s="17">
        <v>12500000</v>
      </c>
      <c r="G109" s="17">
        <f t="shared" si="12"/>
        <v>875000000</v>
      </c>
    </row>
    <row r="110" spans="1:7" ht="16.5" x14ac:dyDescent="0.25">
      <c r="A110" s="12" t="s">
        <v>195</v>
      </c>
      <c r="B110" s="13" t="s">
        <v>196</v>
      </c>
      <c r="C110" s="14">
        <v>70</v>
      </c>
      <c r="D110" s="15" t="str">
        <f t="shared" si="11"/>
        <v>Tầng 3</v>
      </c>
      <c r="E110" s="16">
        <v>1</v>
      </c>
      <c r="F110" s="17">
        <v>12500000</v>
      </c>
      <c r="G110" s="17">
        <f t="shared" si="12"/>
        <v>875000000</v>
      </c>
    </row>
    <row r="111" spans="1:7" ht="16.5" x14ac:dyDescent="0.25">
      <c r="A111" s="12" t="s">
        <v>197</v>
      </c>
      <c r="B111" s="13" t="s">
        <v>198</v>
      </c>
      <c r="C111" s="14">
        <v>70</v>
      </c>
      <c r="D111" s="15" t="str">
        <f t="shared" si="11"/>
        <v>Tầng 3</v>
      </c>
      <c r="E111" s="16">
        <v>1</v>
      </c>
      <c r="F111" s="17">
        <v>12500000</v>
      </c>
      <c r="G111" s="17">
        <f t="shared" si="12"/>
        <v>875000000</v>
      </c>
    </row>
  </sheetData>
  <mergeCells count="4">
    <mergeCell ref="A1:G1"/>
    <mergeCell ref="A2:G2"/>
    <mergeCell ref="B4:G4"/>
    <mergeCell ref="B24:G24"/>
  </mergeCells>
  <printOptions horizontalCentered="1"/>
  <pageMargins left="0.2" right="0.21" top="0.46" bottom="0.63" header="0.3" footer="0.3"/>
  <pageSetup paperSize="9" orientation="portrait" r:id="rId1"/>
  <headerFooter>
    <oddFooter>&amp;C&amp;P/3</oddFooter>
  </headerFooter>
  <ignoredErrors>
    <ignoredError sqref="E11:E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KEM THEO VC</vt:lpstr>
      <vt:lpstr>'KEM THEO VC'!Print_Area</vt:lpstr>
      <vt:lpstr>'KEM THEO VC'!Print_Titles</vt:lpstr>
    </vt:vector>
  </TitlesOfParts>
  <Company>BMT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Ninhqng</dc:creator>
  <cp:lastModifiedBy>STAR</cp:lastModifiedBy>
  <cp:lastPrinted>2024-04-24T01:55:18Z</cp:lastPrinted>
  <dcterms:created xsi:type="dcterms:W3CDTF">2024-04-24T01:39:09Z</dcterms:created>
  <dcterms:modified xsi:type="dcterms:W3CDTF">2024-04-24T01:55:46Z</dcterms:modified>
</cp:coreProperties>
</file>